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fileRecoveryPr repairLoad="1"/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B21" i="7"/>
  <c r="A15" i="7"/>
  <c r="A12" i="7"/>
  <c r="A5" i="7"/>
  <c r="F15" i="6"/>
  <c r="G12" i="6"/>
  <c r="G5" i="6"/>
  <c r="F14" i="5"/>
  <c r="F11" i="5"/>
  <c r="F4" i="5"/>
  <c r="H15" i="4"/>
  <c r="I12" i="4"/>
  <c r="I5" i="4"/>
  <c r="C15" i="3"/>
  <c r="C12" i="3"/>
  <c r="C5" i="3"/>
  <c r="P15" i="2"/>
  <c r="Q12" i="2"/>
  <c r="Q5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<sst xmlns="http://schemas.openxmlformats.org/spreadsheetml/2006/main" count="513" uniqueCount="337">
  <si>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</si>
  <si>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</si>
  <si>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</si>
  <si>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</si>
  <si>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</si>
  <si>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</si>
  <si>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</si>
  <si>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</si>
  <si>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</si>
  <si>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</si>
  <si>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</si>
  <si>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</si>
  <si>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</si>
  <si>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</si>
  <si>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</si>
  <si>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</si>
  <si>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</si>
  <si>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</si>
  <si>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</si>
  <si>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</si>
  <si>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</si>
  <si>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</si>
  <si>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</si>
  <si>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</si>
  <si>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</si>
  <si>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</si>
  <si>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</si>
  <si>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</si>
  <si>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</si>
  <si>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</si>
  <si>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</si>
  <si>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</si>
  <si>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</si>
  <si>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</si>
  <si>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</si>
  <si>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</si>
  <si>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</si>
  <si>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</si>
  <si>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</si>
  <si>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</si>
  <si>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</si>
  <si>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</si>
  <si>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</si>
  <si>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</si>
  <si>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</si>
  <si>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</si>
  <si>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</si>
  <si>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</si>
  <si>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</si>
  <si>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</si>
  <si>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</si>
  <si>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</si>
  <si>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</si>
  <si>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</si>
  <si>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</si>
  <si>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</si>
  <si>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</si>
  <si>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</si>
  <si>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</si>
  <si>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</si>
  <si>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</si>
  <si>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</si>
  <si>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</si>
  <si>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</si>
  <si>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</si>
  <si>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</si>
  <si>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</si>
  <si>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</si>
  <si>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</si>
  <si>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</si>
  <si>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</si>
  <si>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</si>
  <si>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</si>
  <si>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</si>
  <si>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</si>
  <si>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</si>
  <si>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</si>
  <si>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</si>
  <si>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</si>
  <si>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</si>
  <si>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</si>
  <si>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</si>
  <si>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</si>
  <si>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</si>
  <si>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</si>
  <si>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</si>
  <si>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</si>
  <si>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</si>
  <si>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</si>
  <si>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</si>
  <si>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</si>
  <si>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</si>
  <si>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</si>
  <si>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</si>
  <si>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</si>
  <si>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</si>
  <si>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</si>
  <si>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</si>
  <si>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</si>
  <si>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</si>
  <si>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</si>
  <si>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</si>
  <si>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</si>
  <si>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</si>
  <si>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</si>
  <si>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</si>
  <si>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</si>
  <si>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</si>
  <si>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</si>
  <si>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</si>
  <si>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</si>
  <si>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</si>
  <si>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</si>
  <si>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</si>
  <si>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</si>
  <si>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</si>
  <si>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</si>
  <si>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</si>
  <si>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</si>
  <si>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</si>
  <si>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</si>
  <si>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</si>
  <si>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</si>
  <si>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</si>
  <si>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</si>
  <si>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</si>
  <si>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</si>
  <si>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</si>
  <si>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</si>
  <si>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</si>
  <si>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</si>
  <si>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</si>
  <si>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</si>
  <si>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</si>
  <si>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</si>
  <si>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</si>
  <si>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</si>
  <si>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</si>
  <si>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</si>
  <si>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</si>
  <si>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</si>
  <si>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</si>
  <si>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</si>
  <si>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</si>
  <si>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</si>
  <si>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</si>
  <si>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</si>
  <si>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</si>
  <si>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</si>
  <si>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</si>
  <si>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</si>
  <si>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</si>
  <si>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</si>
  <si>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</si>
  <si>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</si>
  <si>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</si>
  <si>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</si>
  <si>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</si>
  <si>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</si>
  <si>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</si>
  <si>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</si>
  <si>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</si>
  <si>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</si>
  <si>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</si>
  <si>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</si>
  <si>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</si>
  <si>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</si>
  <si>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</si>
  <si>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</si>
  <si>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</si>
  <si>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</si>
  <si>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</si>
  <si>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</si>
  <si>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</si>
  <si>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</si>
  <si>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</si>
  <si>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</si>
  <si>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</si>
  <si>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</si>
  <si>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</si>
  <si>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</si>
  <si>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</si>
  <si>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</si>
  <si>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</si>
  <si>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</si>
  <si>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</si>
  <si>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</si>
  <si>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</si>
  <si>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</si>
  <si>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</si>
  <si>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</si>
  <si>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</si>
  <si>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</si>
  <si>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</si>
  <si>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</si>
  <si>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</si>
  <si>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</si>
  <si>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</si>
  <si>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</si>
  <si>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</si>
  <si>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</si>
  <si>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</si>
  <si>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</si>
  <si>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</si>
  <si>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</si>
  <si>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</si>
  <si>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</si>
  <si>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</si>
  <si>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</si>
  <si>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</si>
  <si>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</si>
  <si>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</si>
  <si>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</si>
  <si>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</si>
  <si>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</si>
  <si>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</si>
  <si>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</si>
  <si>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</si>
  <si>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</si>
  <si>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</si>
  <si>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</si>
  <si>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</si>
  <si>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</si>
  <si>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</si>
  <si>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</si>
  <si>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</si>
  <si>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</si>
  <si>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</si>
  <si>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</si>
  <si>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</si>
  <si>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</si>
  <si>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</si>
  <si>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</si>
  <si>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</si>
  <si>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</si>
  <si>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</si>
  <si>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</si>
  <si>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</si>
  <si>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</si>
  <si>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</si>
  <si>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</si>
  <si>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</si>
  <si>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</si>
  <si>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</si>
  <si>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</si>
  <si>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</si>
  <si>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</si>
  <si>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</si>
  <si>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</si>
  <si>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</si>
  <si>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</si>
  <si>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</si>
  <si>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</si>
  <si>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</si>
  <si>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</si>
  <si>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</si>
  <si>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</si>
  <si>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</si>
  <si>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</si>
  <si>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</si>
  <si>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</si>
  <si>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</si>
  <si>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</si>
  <si>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</si>
  <si>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</si>
  <si>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</si>
  <si>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</si>
  <si>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</si>
  <si>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</si>
  <si>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</si>
  <si>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</si>
  <si>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</si>
  <si>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</si>
  <si>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</si>
  <si>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</si>
  <si>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</si>
  <si>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</si>
  <si>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</si>
  <si>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</si>
  <si>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</si>
  <si>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</si>
  <si>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</si>
  <si>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</si>
  <si>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</si>
  <si>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</si>
  <si>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</si>
  <si>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</si>
  <si>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</si>
  <si>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</si>
  <si>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</si>
  <si>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</si>
  <si>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</si>
  <si>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</si>
  <si>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</si>
  <si>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</si>
  <si>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</si>
  <si>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</si>
  <si>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</si>
  <si>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</si>
  <si>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</si>
  <si>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</si>
  <si>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</si>
  <si>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</si>
  <si>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</si>
  <si>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</si>
  <si>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</si>
  <si>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</si>
  <si>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</si>
  <si>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</si>
  <si>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</si>
  <si>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</si>
  <si>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</si>
  <si>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</si>
  <si>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</si>
  <si>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</si>
  <si>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</si>
  <si>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</si>
  <si>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</si>
  <si>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</si>
  <si>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</si>
  <si>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</si>
  <si>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</si>
  <si>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</si>
  <si>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</si>
  <si>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</si>
  <si>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</si>
  <si>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</si>
  <si>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 кВ ТП-252 ф-9</t>
  </si>
  <si>
    <t>M_UES_P231</t>
  </si>
  <si>
    <t>Л-252-009</t>
  </si>
  <si>
    <t>1998</t>
  </si>
  <si>
    <t>АС-35</t>
  </si>
  <si>
    <t>СИП3Х50+1Х54,6</t>
  </si>
  <si>
    <t>ВЛ</t>
  </si>
  <si>
    <t>ВЛИ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</si>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</sst>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A16" sqref="A16:C21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6" t="s">
        <v>5</v>
      </c>
      <c r="B10" s="136"/>
      <c r="C10" s="13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6" t="s">
        <v>6</v>
      </c>
      <c r="B13" s="136"/>
      <c r="C13" s="13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8" t="s">
        <v>8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7"/>
      <c r="B24" s="137"/>
      <c r="C24" s="137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7"/>
      <c r="B39" s="137"/>
      <c r="C39" s="137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7"/>
      <c r="B47" s="137"/>
      <c r="C47" s="1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1.468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8" zoomScale="75" zoomScaleNormal="100" zoomScalePageLayoutView="75" workbookViewId="0">
      <selection activeCell="B25" sqref="B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6" t="s">
        <v>5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M_UES_P231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6" t="s">
        <v>6</v>
      </c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ТП-252 ф-9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6" t="s">
        <v>7</v>
      </c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41" t="s">
        <v>329</v>
      </c>
      <c r="C25" s="141"/>
      <c r="D25" s="139"/>
      <c r="E25" s="139"/>
      <c r="F25" s="139">
        <v>0.4</v>
      </c>
      <c r="G25" s="139"/>
      <c r="H25" s="139"/>
      <c r="I25" s="139"/>
      <c r="J25" s="39" t="s">
        <v>330</v>
      </c>
      <c r="K25" s="131">
        <v>1</v>
      </c>
      <c r="L25" s="132">
        <v>1</v>
      </c>
      <c r="M25" s="40" t="s">
        <v>331</v>
      </c>
      <c r="N25" s="40" t="s">
        <v>332</v>
      </c>
      <c r="O25" s="131" t="s">
        <v>333</v>
      </c>
      <c r="P25" s="132" t="s">
        <v>334</v>
      </c>
      <c r="Q25" s="132">
        <v>1.573</v>
      </c>
      <c r="R25" s="41">
        <v>1.573</v>
      </c>
      <c r="S25" s="131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6" t="s">
        <v>5</v>
      </c>
      <c r="B10" s="136"/>
      <c r="C10" s="13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M_UES_P231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6" t="s">
        <v>6</v>
      </c>
      <c r="B13" s="136"/>
      <c r="C13" s="13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2"/>
      <c r="B14" s="142"/>
      <c r="C14" s="14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ТП-252 ф-9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2"/>
      <c r="B17" s="142"/>
      <c r="C17" s="14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8" t="s">
        <v>93</v>
      </c>
      <c r="B18" s="138"/>
      <c r="C18" s="13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M_UES_P231</v>
      </c>
      <c r="J12" s="124"/>
      <c r="K12" s="124"/>
      <c r="L12" s="124"/>
    </row>
    <row r="13" spans="1:4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4" ht="18.7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ТП-252 ф-9</v>
      </c>
      <c r="J15" s="122"/>
      <c r="K15" s="122"/>
      <c r="L15" s="122"/>
    </row>
    <row r="16" spans="1:4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3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41" t="s">
        <v>109</v>
      </c>
      <c r="D21" s="141"/>
      <c r="E21" s="141"/>
      <c r="F21" s="141"/>
      <c r="G21" s="141"/>
      <c r="H21" s="141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4" t="s">
        <v>114</v>
      </c>
      <c r="D22" s="144"/>
      <c r="E22" s="49"/>
      <c r="F22" s="50"/>
      <c r="G22" s="144" t="s">
        <v>115</v>
      </c>
      <c r="H22" s="144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33">
        <v>2026</v>
      </c>
      <c r="D25" s="133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33">
        <v>2026</v>
      </c>
      <c r="D38" s="133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33">
        <v>2024</v>
      </c>
      <c r="D41" s="133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33">
        <v>2026</v>
      </c>
      <c r="D48" s="133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33">
        <v>2026</v>
      </c>
      <c r="D49" s="133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M_UES_P231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6" t="s">
        <v>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ТП-252 ф-9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41" t="s">
        <v>178</v>
      </c>
      <c r="F20" s="141"/>
      <c r="G20" s="139" t="s">
        <v>179</v>
      </c>
      <c r="H20" s="147" t="s">
        <v>335</v>
      </c>
      <c r="I20" s="147"/>
      <c r="J20" s="147"/>
      <c r="K20" s="147"/>
      <c r="L20" s="147" t="s">
        <v>180</v>
      </c>
      <c r="M20" s="147"/>
      <c r="N20" s="147"/>
      <c r="O20" s="147"/>
      <c r="P20" s="147" t="s">
        <v>181</v>
      </c>
      <c r="Q20" s="147"/>
      <c r="R20" s="147"/>
      <c r="S20" s="147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41"/>
      <c r="F21" s="141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1.468</v>
      </c>
      <c r="D24" s="73"/>
      <c r="E24" s="73"/>
      <c r="F24" s="73"/>
      <c r="G24" s="73"/>
      <c r="H24" s="35">
        <v>1.468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1.224</v>
      </c>
      <c r="D31" s="44"/>
      <c r="E31" s="44"/>
      <c r="F31" s="35"/>
      <c r="G31" s="44"/>
      <c r="H31" s="77">
        <v>1.224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0.314</v>
      </c>
      <c r="D32" s="44"/>
      <c r="E32" s="44"/>
      <c r="F32" s="35"/>
      <c r="G32" s="44"/>
      <c r="H32" s="77">
        <v>0.314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0.89500000000000002</v>
      </c>
      <c r="D33" s="44"/>
      <c r="E33" s="44"/>
      <c r="F33" s="35"/>
      <c r="G33" s="44"/>
      <c r="H33" s="77">
        <v>0.89500000000000002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1.4999999999999999E-2</v>
      </c>
      <c r="D34" s="44"/>
      <c r="E34" s="44"/>
      <c r="F34" s="35"/>
      <c r="G34" s="35"/>
      <c r="H34" s="77">
        <v>1.4999999999999999E-2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M_UES_P231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ht="18.7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ТП-252 ф-9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024" x14ac:dyDescent="0.25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024" ht="14.25" customHeight="1" x14ac:dyDescent="0.25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024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1024" s="83" customFormat="1" x14ac:dyDescent="0.25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8" t="s">
        <v>254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6" t="s">
        <v>5</v>
      </c>
      <c r="B10" s="13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M_UES_P231</v>
      </c>
      <c r="C12" s="9"/>
      <c r="D12" s="9"/>
      <c r="E12" s="9"/>
      <c r="F12" s="9"/>
      <c r="G12" s="9"/>
      <c r="H12" s="9"/>
    </row>
    <row r="13" spans="1:8" ht="15.75" x14ac:dyDescent="0.25">
      <c r="A13" s="136" t="s">
        <v>6</v>
      </c>
      <c r="B13" s="136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ТП-252 ф-9</v>
      </c>
      <c r="C15" s="122"/>
      <c r="D15" s="9"/>
      <c r="E15" s="9"/>
      <c r="F15" s="9"/>
      <c r="G15" s="9"/>
      <c r="H15" s="9"/>
    </row>
    <row r="16" spans="1:8" ht="15.75" x14ac:dyDescent="0.25">
      <c r="A16" s="136" t="s">
        <v>7</v>
      </c>
      <c r="B16" s="13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1" t="s">
        <v>270</v>
      </c>
      <c r="B18" s="151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ТП-252 ф-9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1.468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50" t="s">
        <v>300</v>
      </c>
    </row>
    <row r="57" spans="1:2" x14ac:dyDescent="0.25">
      <c r="A57" s="115" t="s">
        <v>301</v>
      </c>
      <c r="B57" s="150"/>
    </row>
    <row r="58" spans="1:2" x14ac:dyDescent="0.25">
      <c r="A58" s="115" t="s">
        <v>302</v>
      </c>
      <c r="B58" s="150"/>
    </row>
    <row r="59" spans="1:2" x14ac:dyDescent="0.25">
      <c r="A59" s="115" t="s">
        <v>303</v>
      </c>
      <c r="B59" s="150"/>
    </row>
    <row r="60" spans="1:2" x14ac:dyDescent="0.25">
      <c r="A60" s="115" t="s">
        <v>304</v>
      </c>
      <c r="B60" s="150"/>
    </row>
    <row r="61" spans="1:2" x14ac:dyDescent="0.25">
      <c r="A61" s="116" t="s">
        <v>305</v>
      </c>
      <c r="B61" s="150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50" t="s">
        <v>317</v>
      </c>
    </row>
    <row r="74" spans="1:2" x14ac:dyDescent="0.25">
      <c r="A74" s="115" t="s">
        <v>318</v>
      </c>
      <c r="B74" s="150"/>
    </row>
    <row r="75" spans="1:2" x14ac:dyDescent="0.25">
      <c r="A75" s="115" t="s">
        <v>319</v>
      </c>
      <c r="B75" s="150"/>
    </row>
    <row r="76" spans="1:2" x14ac:dyDescent="0.25">
      <c r="A76" s="115" t="s">
        <v>320</v>
      </c>
      <c r="B76" s="150"/>
    </row>
    <row r="77" spans="1:2" x14ac:dyDescent="0.25">
      <c r="A77" s="115" t="s">
        <v>321</v>
      </c>
      <c r="B77" s="150"/>
    </row>
    <row r="78" spans="1:2" x14ac:dyDescent="0.25">
      <c r="A78" s="121" t="s">
        <v>322</v>
      </c>
      <c r="B78" s="150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2021-07-30T09:04:30Z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